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C6E6823-BB1F-4D7D-9787-A1C168BD651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AG15" i="1"/>
  <c r="AH15" i="1" s="1"/>
  <c r="AJ15" i="1" s="1"/>
  <c r="AL15" i="1" s="1"/>
  <c r="P15" i="1"/>
  <c r="N15" i="1"/>
  <c r="N14" i="1"/>
  <c r="P14" i="1" s="1"/>
  <c r="AG14" i="1" s="1"/>
  <c r="AH14" i="1" s="1"/>
  <c r="AJ14" i="1" s="1"/>
  <c r="AL14" i="1" s="1"/>
  <c r="AF13" i="1"/>
  <c r="AC13" i="1"/>
  <c r="N13" i="1"/>
  <c r="P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3" i="1" l="1"/>
  <c r="AJ13" i="1" s="1"/>
  <c r="AL13" i="1" s="1"/>
  <c r="AL18" i="1" s="1"/>
  <c r="AL19" i="1" s="1"/>
  <c r="AG13" i="1"/>
</calcChain>
</file>

<file path=xl/sharedStrings.xml><?xml version="1.0" encoding="utf-8"?>
<sst xmlns="http://schemas.openxmlformats.org/spreadsheetml/2006/main" count="84" uniqueCount="63">
  <si>
    <t xml:space="preserve"> ชื่อองค์กรปกครองส่วนท้องถิ่น ..... เทศบาลตำบลท่าช้าง .....</t>
  </si>
  <si>
    <t>ภ.ด.ส.7</t>
  </si>
  <si>
    <t>นางสาว ประทีป ศรีกระจ่าง    เลขที่ 15/6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</si>
  <si>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</si>
  <si>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</si>
  <si>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</si>
  <si>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</si>
  <si>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</si>
  <si>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</si>
  <si>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</si>
  <si>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</si>
  <si>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</si>
  <si>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</si>
  <si>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</si>
  <si>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</si>
  <si>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</si>
  <si>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</si>
  <si>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</si>
  <si>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</si>
  <si>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</si>
  <si>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</si>
  <si>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</si>
  <si>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</si>
  <si>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</si>
  <si>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</si>
  <si>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</si>
  <si>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</si>
  <si>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</si>
  <si>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</si>
  <si>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</si>
  <si>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</si>
  <si>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</si>
  <si>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</si>
  <si>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</si>
  <si>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</si>
  <si>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</si>
  <si>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</si>
  <si>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</si>
  <si>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</si>
  <si>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ป755/8717</t>
  </si>
  <si>
    <t>3150600064259</t>
  </si>
  <si>
    <t>นางสาว ประทีป ศรีกระจ่าง</t>
  </si>
  <si>
    <t>เลขที่ 15/6 ม.1</t>
  </si>
  <si>
    <t>4787</t>
  </si>
  <si>
    <t>08G007</t>
  </si>
  <si>
    <t>โฉนด</t>
  </si>
  <si>
    <t>35120</t>
  </si>
  <si>
    <t>ประกอบเกษตรกรรม</t>
  </si>
  <si>
    <t>4840</t>
  </si>
  <si>
    <t>08H018</t>
  </si>
  <si>
    <t>1443</t>
  </si>
  <si>
    <t xml:space="preserve">ที่อยู่อาศัย หลังหลัก </t>
  </si>
  <si>
    <t xml:space="preserve">  มีสิ่งปลูกสร้างของบุคคลอื่น </t>
  </si>
  <si>
    <t>15/6 ม.1ท่าช้าง วิเศษชัยชาญ อ่างทอง</t>
  </si>
  <si>
    <t>08H018-B003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</si>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</sst>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9" sqref="A1:AM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2</v>
      </c>
      <c r="L10" s="58">
        <v>72</v>
      </c>
      <c r="M10" s="57" t="s">
        <v>47</v>
      </c>
      <c r="N10" s="62">
        <f t="shared" ref="N10:N17" si="0">((J10*400)+(K10*100))+L10</f>
        <v>272</v>
      </c>
      <c r="O10" s="62">
        <v>225</v>
      </c>
      <c r="P10" s="62">
        <f t="shared" ref="P10:P17" si="1">N10*O10</f>
        <v>61200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61200</v>
      </c>
      <c r="AH10" s="62">
        <f>AG10</f>
        <v>61200</v>
      </c>
      <c r="AI10" s="62">
        <v>50000000</v>
      </c>
      <c r="AJ10" s="62">
        <f t="shared" ref="AJ10:AJ17" si="3">IF((AI10-AH10) &gt; 1,0,IF((AI10-AH10)&lt;0,AH10-AI10,AI10-AH10))</f>
        <v>0</v>
      </c>
      <c r="AK10" s="62">
        <v>0.01</v>
      </c>
      <c r="AL10" s="62">
        <f t="shared" ref="AL10:AL17" si="4">AJ10*(AK10/100)</f>
        <v>0</v>
      </c>
    </row>
    <row r="11" spans="1:39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0</v>
      </c>
      <c r="K11" s="57">
        <v>0</v>
      </c>
      <c r="L11" s="58">
        <v>45</v>
      </c>
      <c r="M11" s="57" t="s">
        <v>51</v>
      </c>
      <c r="N11" s="62">
        <f t="shared" si="0"/>
        <v>45</v>
      </c>
      <c r="O11" s="62">
        <v>250</v>
      </c>
      <c r="P11" s="62">
        <f t="shared" si="1"/>
        <v>11250</v>
      </c>
      <c r="Q11" s="57"/>
      <c r="R11" s="57"/>
      <c r="S11" s="64"/>
      <c r="T11" s="57"/>
      <c r="U11" s="57"/>
      <c r="V11" s="60"/>
      <c r="W11" s="57" t="s">
        <v>52</v>
      </c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11250</v>
      </c>
      <c r="AH11" s="62">
        <f>AG11</f>
        <v>11250</v>
      </c>
      <c r="AI11" s="62">
        <v>50000000</v>
      </c>
      <c r="AJ11" s="62">
        <f t="shared" si="3"/>
        <v>0</v>
      </c>
      <c r="AK11" s="62">
        <v>0.02</v>
      </c>
      <c r="AL11" s="62">
        <f t="shared" si="4"/>
        <v>0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33.75</v>
      </c>
      <c r="M12" s="57" t="s">
        <v>51</v>
      </c>
      <c r="N12" s="62">
        <f t="shared" si="0"/>
        <v>33.75</v>
      </c>
      <c r="O12" s="62">
        <v>250</v>
      </c>
      <c r="P12" s="62">
        <f t="shared" si="1"/>
        <v>8437.5</v>
      </c>
      <c r="Q12" s="57"/>
      <c r="R12" s="57"/>
      <c r="S12" s="64"/>
      <c r="T12" s="57"/>
      <c r="U12" s="57"/>
      <c r="V12" s="60"/>
      <c r="W12" s="57" t="s">
        <v>52</v>
      </c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8437.5</v>
      </c>
      <c r="AH12" s="62">
        <f>AG12</f>
        <v>8437.5</v>
      </c>
      <c r="AI12" s="62">
        <v>50000000</v>
      </c>
      <c r="AJ12" s="62">
        <f t="shared" si="3"/>
        <v>0</v>
      </c>
      <c r="AK12" s="62">
        <v>0.02</v>
      </c>
      <c r="AL12" s="62">
        <f t="shared" si="4"/>
        <v>0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20.25</v>
      </c>
      <c r="M13" s="57" t="s">
        <v>51</v>
      </c>
      <c r="N13" s="62">
        <f t="shared" si="0"/>
        <v>20.25</v>
      </c>
      <c r="O13" s="62">
        <v>250</v>
      </c>
      <c r="P13" s="62">
        <f t="shared" si="1"/>
        <v>5062.5</v>
      </c>
      <c r="Q13" s="57">
        <v>1</v>
      </c>
      <c r="R13" s="57" t="s">
        <v>39</v>
      </c>
      <c r="S13" s="64" t="s">
        <v>40</v>
      </c>
      <c r="T13" s="57" t="s">
        <v>41</v>
      </c>
      <c r="U13" s="57" t="s">
        <v>53</v>
      </c>
      <c r="V13" s="60" t="s">
        <v>54</v>
      </c>
      <c r="W13" s="57" t="s">
        <v>55</v>
      </c>
      <c r="X13" s="57" t="s">
        <v>56</v>
      </c>
      <c r="Y13" s="57" t="s">
        <v>57</v>
      </c>
      <c r="Z13" s="62">
        <v>81</v>
      </c>
      <c r="AA13" s="58">
        <v>100</v>
      </c>
      <c r="AB13" s="62">
        <v>6650</v>
      </c>
      <c r="AC13" s="62">
        <f>Z13*AB13</f>
        <v>538650</v>
      </c>
      <c r="AD13" s="59">
        <v>27</v>
      </c>
      <c r="AE13" s="59">
        <v>85</v>
      </c>
      <c r="AF13" s="62">
        <f>(AC13*(100-AE13))/100</f>
        <v>80797.5</v>
      </c>
      <c r="AG13" s="62">
        <f t="shared" si="2"/>
        <v>85860</v>
      </c>
      <c r="AH13" s="62">
        <f>AF13+(P13*(AA13/100))</f>
        <v>85860</v>
      </c>
      <c r="AI13" s="62">
        <v>50000000</v>
      </c>
      <c r="AJ13" s="62">
        <f t="shared" si="3"/>
        <v>0</v>
      </c>
      <c r="AK13" s="62">
        <v>0.02</v>
      </c>
      <c r="AL13" s="62">
        <f t="shared" si="4"/>
        <v>0</v>
      </c>
      <c r="AM13" s="11" t="s">
        <v>58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0</v>
      </c>
      <c r="L14" s="58">
        <v>20.25</v>
      </c>
      <c r="M14" s="57" t="s">
        <v>51</v>
      </c>
      <c r="N14" s="62">
        <f t="shared" si="0"/>
        <v>20.25</v>
      </c>
      <c r="O14" s="62">
        <v>250</v>
      </c>
      <c r="P14" s="62">
        <f t="shared" si="1"/>
        <v>5062.5</v>
      </c>
      <c r="Q14" s="57"/>
      <c r="R14" s="57"/>
      <c r="S14" s="64"/>
      <c r="T14" s="57"/>
      <c r="U14" s="57"/>
      <c r="V14" s="60"/>
      <c r="W14" s="57" t="s">
        <v>52</v>
      </c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5062.5</v>
      </c>
      <c r="AH14" s="62">
        <f>AG14</f>
        <v>5062.5</v>
      </c>
      <c r="AI14" s="62">
        <v>50000000</v>
      </c>
      <c r="AJ14" s="62">
        <f t="shared" si="3"/>
        <v>0</v>
      </c>
      <c r="AK14" s="62">
        <v>0.02</v>
      </c>
      <c r="AL14" s="62">
        <f t="shared" si="4"/>
        <v>0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20.25</v>
      </c>
      <c r="M15" s="57" t="s">
        <v>51</v>
      </c>
      <c r="N15" s="62">
        <f t="shared" si="0"/>
        <v>20.25</v>
      </c>
      <c r="O15" s="62">
        <v>250</v>
      </c>
      <c r="P15" s="62">
        <f t="shared" si="1"/>
        <v>5062.5</v>
      </c>
      <c r="Q15" s="57"/>
      <c r="R15" s="57"/>
      <c r="S15" s="64"/>
      <c r="T15" s="57"/>
      <c r="U15" s="57"/>
      <c r="V15" s="60"/>
      <c r="W15" s="57" t="s">
        <v>52</v>
      </c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5062.5</v>
      </c>
      <c r="AH15" s="62">
        <f>AG15</f>
        <v>5062.5</v>
      </c>
      <c r="AI15" s="62">
        <v>50000000</v>
      </c>
      <c r="AJ15" s="62">
        <f t="shared" si="3"/>
        <v>0</v>
      </c>
      <c r="AK15" s="62">
        <v>0.02</v>
      </c>
      <c r="AL15" s="62">
        <f t="shared" si="4"/>
        <v>0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1</v>
      </c>
      <c r="K16" s="57">
        <v>0</v>
      </c>
      <c r="L16" s="58">
        <v>54.5</v>
      </c>
      <c r="M16" s="57" t="s">
        <v>59</v>
      </c>
      <c r="N16" s="62">
        <f t="shared" si="0"/>
        <v>454.5</v>
      </c>
      <c r="O16" s="62">
        <v>250</v>
      </c>
      <c r="P16" s="62">
        <f t="shared" si="1"/>
        <v>113625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113625</v>
      </c>
      <c r="AH16" s="62">
        <f>AG16</f>
        <v>113625</v>
      </c>
      <c r="AI16" s="62">
        <v>10000000</v>
      </c>
      <c r="AJ16" s="62">
        <f t="shared" si="3"/>
        <v>0</v>
      </c>
      <c r="AK16" s="62">
        <v>0.02</v>
      </c>
      <c r="AL16" s="62">
        <f t="shared" si="4"/>
        <v>0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0</v>
      </c>
      <c r="L17" s="58">
        <v>3</v>
      </c>
      <c r="M17" s="57" t="s">
        <v>60</v>
      </c>
      <c r="N17" s="62">
        <f t="shared" si="0"/>
        <v>3</v>
      </c>
      <c r="O17" s="62">
        <v>250</v>
      </c>
      <c r="P17" s="62">
        <f t="shared" si="1"/>
        <v>750</v>
      </c>
      <c r="Q17" s="57"/>
      <c r="R17" s="57"/>
      <c r="S17" s="64"/>
      <c r="T17" s="57"/>
      <c r="U17" s="57"/>
      <c r="V17" s="60"/>
      <c r="W17" s="57"/>
      <c r="X17" s="57"/>
      <c r="Y17" s="57"/>
      <c r="Z17" s="62"/>
      <c r="AA17" s="58"/>
      <c r="AB17" s="62"/>
      <c r="AC17" s="62"/>
      <c r="AD17" s="59"/>
      <c r="AE17" s="59"/>
      <c r="AF17" s="62"/>
      <c r="AG17" s="62">
        <f t="shared" si="2"/>
        <v>750</v>
      </c>
      <c r="AH17" s="62">
        <f>AG17</f>
        <v>750</v>
      </c>
      <c r="AI17" s="62">
        <v>0</v>
      </c>
      <c r="AJ17" s="62">
        <f t="shared" si="3"/>
        <v>750</v>
      </c>
      <c r="AK17" s="62">
        <v>0.3</v>
      </c>
      <c r="AL17" s="62">
        <f t="shared" si="4"/>
        <v>2.25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61</v>
      </c>
      <c r="AL18" s="62">
        <f>SUM(AL10:AL17)</f>
        <v>2.25</v>
      </c>
    </row>
    <row r="19" spans="1:38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62</v>
      </c>
      <c r="AL19" s="62">
        <f>FLOOR((AL18/100)*10,0.01)</f>
        <v>0.22</v>
      </c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2021-03-02T03:34:49Z</cp:lastPrinted>
  <dcterms:created xsi:type="dcterms:W3CDTF">2010-09-03T23:45:18Z</dcterms:created>
  <dcterms:modified xsi:type="dcterms:W3CDTF">2021-03-02T03:34:51Z</dcterms:modified>
  <cp:category/>
</cp:coreProperties>
</file>